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4\bkp-29-01-20242\Obras 2022\PROJETOS 2022\IBI017_202203-000 - Manutenção dos Gabiões da Av. Carolina Gereto Dall Acqua\Envio FID 11.07.23\Licitação - Auditoria\"/>
    </mc:Choice>
  </mc:AlternateContent>
  <xr:revisionPtr revIDLastSave="0" documentId="13_ncr:1_{06B125CE-BD77-44B1-A66B-D5E8D68BA5CC}" xr6:coauthVersionLast="36" xr6:coauthVersionMax="36" xr10:uidLastSave="{00000000-0000-0000-0000-000000000000}"/>
  <bookViews>
    <workbookView xWindow="0" yWindow="0" windowWidth="28800" windowHeight="12105" tabRatio="500" xr2:uid="{00000000-000D-0000-FFFF-FFFF00000000}"/>
  </bookViews>
  <sheets>
    <sheet name="Licitação" sheetId="2" r:id="rId1"/>
  </sheets>
  <definedNames>
    <definedName name="_xlnm.Print_Area" localSheetId="0">Licitação!$A$1:$J$37</definedName>
    <definedName name="Print_Area_0" localSheetId="0">Licitação!$A$11:$J$31</definedName>
    <definedName name="Print_Area_0_0" localSheetId="0">Licitação!$A$11:$J$18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8" i="2" l="1"/>
  <c r="E18" i="2" s="1"/>
  <c r="G18" i="2" s="1"/>
  <c r="I18" i="2" s="1"/>
  <c r="I17" i="2"/>
  <c r="G17" i="2"/>
  <c r="E17" i="2"/>
  <c r="I16" i="2"/>
  <c r="G16" i="2"/>
  <c r="E16" i="2"/>
  <c r="E15" i="2"/>
  <c r="C16" i="2"/>
  <c r="C15" i="2"/>
  <c r="C17" i="2" s="1"/>
</calcChain>
</file>

<file path=xl/sharedStrings.xml><?xml version="1.0" encoding="utf-8"?>
<sst xmlns="http://schemas.openxmlformats.org/spreadsheetml/2006/main" count="21" uniqueCount="14">
  <si>
    <t>CRONOGRAMA FÍSICO- FINANCEIRO</t>
  </si>
  <si>
    <t xml:space="preserve">Serviços </t>
  </si>
  <si>
    <t>Mês 01</t>
  </si>
  <si>
    <t>Mês 02</t>
  </si>
  <si>
    <t>Mês 03</t>
  </si>
  <si>
    <t>Mês 04</t>
  </si>
  <si>
    <t>TOTAL</t>
  </si>
  <si>
    <t>%</t>
  </si>
  <si>
    <t>Valor</t>
  </si>
  <si>
    <t>ACUMULADO</t>
  </si>
  <si>
    <t>Secretário Municipal de Obras Públicas</t>
  </si>
  <si>
    <t>1. Serviços Preliminares (Obras)</t>
  </si>
  <si>
    <t>2. Drenagem</t>
  </si>
  <si>
    <t>Henrique Faustino do Nascimento Silva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</si>
</sst>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* #,##0.00_-;\-&quot;R$&quot;* #,##0.00_-;_-&quot;R$&quot;* &quot;-&quot;??_-;_-@_-"/>
    <numFmt numFmtId="164" formatCode="_-* #,##0.00_-;\-* #,##0.00_-;_-* \-??_-;_-@_-"/>
  </numFmts>
  <fonts count="11" x14ac:knownFonts="1">
    <font>
      <sz val="11"/>
      <color rgb="FF000000"/>
      <name val="Calibri"/>
      <family val="2"/>
      <charset val="1"/>
    </font>
    <font>
      <b/>
      <sz val="18"/>
      <color rgb="FF000000"/>
      <name val="Arial Black"/>
      <family val="2"/>
      <charset val="1"/>
    </font>
    <font>
      <b/>
      <sz val="14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i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</font>
    <font>
      <b/>
      <sz val="12"/>
      <name val="Calibri"/>
      <family val="2"/>
    </font>
    <font>
      <i/>
      <sz val="12"/>
      <color rgb="FF000000"/>
      <name val="Calibri"/>
      <family val="2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BE5D6"/>
        <bgColor rgb="FFD9D9D9"/>
      </patternFill>
    </fill>
    <fill>
      <patternFill patternType="solid">
        <fgColor rgb="FFD9D9D9"/>
        <bgColor rgb="FFFBE5D6"/>
      </patternFill>
    </fill>
  </fills>
  <borders count="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6" fillId="0" borderId="0" applyBorder="0" applyProtection="0"/>
    <xf numFmtId="9" fontId="6" fillId="0" borderId="0" applyBorder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vertical="center"/>
    </xf>
    <xf numFmtId="10" fontId="0" fillId="0" borderId="0" xfId="0" applyNumberFormat="1" applyAlignment="1">
      <alignment vertical="center"/>
    </xf>
    <xf numFmtId="164" fontId="0" fillId="0" borderId="0" xfId="1" applyFont="1" applyBorder="1" applyAlignment="1" applyProtection="1">
      <alignment vertical="center"/>
    </xf>
    <xf numFmtId="10" fontId="0" fillId="0" borderId="0" xfId="2" applyNumberFormat="1" applyFont="1" applyBorder="1" applyAlignment="1" applyProtection="1">
      <alignment vertical="center"/>
    </xf>
    <xf numFmtId="0" fontId="0" fillId="0" borderId="0" xfId="0" applyAlignment="1">
      <alignment vertical="center" wrapText="1"/>
    </xf>
    <xf numFmtId="10" fontId="3" fillId="2" borderId="2" xfId="2" applyNumberFormat="1" applyFont="1" applyFill="1" applyBorder="1" applyAlignment="1" applyProtection="1">
      <alignment horizontal="center" vertical="center" wrapText="1"/>
    </xf>
    <xf numFmtId="164" fontId="3" fillId="2" borderId="2" xfId="1" applyFont="1" applyFill="1" applyBorder="1" applyAlignment="1" applyProtection="1">
      <alignment horizontal="center" vertical="center" wrapText="1"/>
    </xf>
    <xf numFmtId="10" fontId="3" fillId="2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10" fontId="0" fillId="0" borderId="4" xfId="2" applyNumberFormat="1" applyFont="1" applyBorder="1" applyAlignment="1" applyProtection="1">
      <alignment vertical="center"/>
    </xf>
    <xf numFmtId="164" fontId="0" fillId="0" borderId="5" xfId="1" applyFont="1" applyBorder="1" applyAlignment="1" applyProtection="1">
      <alignment vertical="center"/>
    </xf>
    <xf numFmtId="164" fontId="4" fillId="0" borderId="6" xfId="1" applyFont="1" applyBorder="1" applyAlignment="1" applyProtection="1">
      <alignment vertical="center"/>
    </xf>
    <xf numFmtId="164" fontId="0" fillId="0" borderId="0" xfId="0" applyNumberFormat="1" applyAlignment="1">
      <alignment vertical="center"/>
    </xf>
    <xf numFmtId="0" fontId="4" fillId="3" borderId="2" xfId="0" applyFont="1" applyFill="1" applyBorder="1" applyAlignment="1">
      <alignment vertical="center"/>
    </xf>
    <xf numFmtId="10" fontId="4" fillId="3" borderId="2" xfId="0" applyNumberFormat="1" applyFont="1" applyFill="1" applyBorder="1" applyAlignment="1">
      <alignment vertical="center"/>
    </xf>
    <xf numFmtId="164" fontId="0" fillId="3" borderId="2" xfId="1" applyFont="1" applyFill="1" applyBorder="1" applyAlignment="1" applyProtection="1">
      <alignment horizontal="left" vertical="center"/>
    </xf>
    <xf numFmtId="10" fontId="4" fillId="3" borderId="2" xfId="2" applyNumberFormat="1" applyFont="1" applyFill="1" applyBorder="1" applyAlignment="1" applyProtection="1">
      <alignment vertical="center"/>
    </xf>
    <xf numFmtId="4" fontId="4" fillId="3" borderId="2" xfId="0" applyNumberFormat="1" applyFont="1" applyFill="1" applyBorder="1" applyAlignment="1">
      <alignment vertical="center"/>
    </xf>
    <xf numFmtId="164" fontId="4" fillId="3" borderId="2" xfId="1" applyFont="1" applyFill="1" applyBorder="1" applyAlignment="1" applyProtection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4" fontId="0" fillId="0" borderId="0" xfId="3" applyFont="1" applyBorder="1" applyAlignment="1" applyProtection="1">
      <alignment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</cellXfs>
  <cellStyles count="4">
    <cellStyle name="Moeda" xfId="3" builtinId="4"/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976063</xdr:colOff>
      <xdr:row>0</xdr:row>
      <xdr:rowOff>81643</xdr:rowOff>
    </xdr:from>
    <xdr:to>
      <xdr:col>9</xdr:col>
      <xdr:colOff>146520</xdr:colOff>
      <xdr:row>9</xdr:row>
      <xdr:rowOff>128443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95556154-6D96-482B-84D8-F9B15285D0B9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76063" y="81643"/>
          <a:ext cx="7838207" cy="1516371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1972797</xdr:colOff>
      <xdr:row>31</xdr:row>
      <xdr:rowOff>53352</xdr:rowOff>
    </xdr:from>
    <xdr:to>
      <xdr:col>8</xdr:col>
      <xdr:colOff>214347</xdr:colOff>
      <xdr:row>36</xdr:row>
      <xdr:rowOff>27432</xdr:rowOff>
    </xdr:to>
    <xdr:pic>
      <xdr:nvPicPr>
        <xdr:cNvPr id="3" name="Figura 2">
          <a:extLst>
            <a:ext uri="{FF2B5EF4-FFF2-40B4-BE49-F238E27FC236}">
              <a16:creationId xmlns:a16="http://schemas.microsoft.com/office/drawing/2014/main" id="{20C326EA-D039-42FA-BC08-39CB2BFD5DAB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72797" y="8149602"/>
          <a:ext cx="5861550" cy="9265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F8DC1-55F6-4B69-951E-6388EA9325B6}">
  <dimension ref="A1:AMF31"/>
  <sheetViews>
    <sheetView tabSelected="1" view="pageBreakPreview" zoomScale="70" zoomScaleNormal="70" zoomScaleSheetLayoutView="70" zoomScalePageLayoutView="75" workbookViewId="0">
      <selection activeCell="N16" sqref="N16"/>
    </sheetView>
  </sheetViews>
  <sheetFormatPr defaultRowHeight="15" x14ac:dyDescent="0.25"/>
  <cols>
    <col min="1" max="1" width="34.7109375" style="1" customWidth="1"/>
    <col min="2" max="2" width="10.42578125" style="2" customWidth="1"/>
    <col min="3" max="3" width="13.7109375" style="3" customWidth="1"/>
    <col min="4" max="4" width="9" style="2" customWidth="1"/>
    <col min="5" max="5" width="13" style="3" customWidth="1"/>
    <col min="6" max="6" width="10.7109375" style="4" customWidth="1"/>
    <col min="7" max="7" width="13.7109375" style="3" customWidth="1"/>
    <col min="8" max="8" width="9" style="2" customWidth="1"/>
    <col min="9" max="9" width="15.7109375" style="3" customWidth="1"/>
    <col min="10" max="10" width="16.85546875" style="3" customWidth="1"/>
    <col min="11" max="11" width="17.5703125" style="1" customWidth="1"/>
    <col min="12" max="996" width="9.140625" style="1" customWidth="1"/>
  </cols>
  <sheetData>
    <row r="1" spans="1:1020" ht="12.7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</row>
    <row r="2" spans="1:1020" ht="12.7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20" ht="12.7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20" ht="12.7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20" ht="12.75" customHeight="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</row>
    <row r="6" spans="1:1020" ht="12.7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20" ht="12.75" customHeight="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020" ht="12.75" customHeigh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020" ht="12.75" customHeight="1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spans="1:1020" ht="12.7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20" ht="48" customHeight="1" x14ac:dyDescent="0.25">
      <c r="A11" s="32" t="s">
        <v>0</v>
      </c>
      <c r="B11" s="32"/>
      <c r="C11" s="32"/>
      <c r="D11" s="32"/>
      <c r="E11" s="32"/>
      <c r="F11" s="32"/>
      <c r="G11" s="32"/>
      <c r="H11" s="32"/>
      <c r="I11" s="32"/>
      <c r="J11" s="21"/>
    </row>
    <row r="12" spans="1:1020" ht="19.5" thickBot="1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</row>
    <row r="13" spans="1:1020" s="5" customFormat="1" ht="51.75" customHeight="1" thickBot="1" x14ac:dyDescent="0.3">
      <c r="A13" s="33" t="s">
        <v>1</v>
      </c>
      <c r="B13" s="33" t="s">
        <v>2</v>
      </c>
      <c r="C13" s="33"/>
      <c r="D13" s="33" t="s">
        <v>3</v>
      </c>
      <c r="E13" s="33"/>
      <c r="F13" s="33" t="s">
        <v>4</v>
      </c>
      <c r="G13" s="33"/>
      <c r="H13" s="33" t="s">
        <v>5</v>
      </c>
      <c r="I13" s="33"/>
      <c r="J13" s="33" t="s">
        <v>6</v>
      </c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</row>
    <row r="14" spans="1:1020" s="5" customFormat="1" ht="39" customHeight="1" thickBot="1" x14ac:dyDescent="0.3">
      <c r="A14" s="33"/>
      <c r="B14" s="6" t="s">
        <v>7</v>
      </c>
      <c r="C14" s="7" t="s">
        <v>8</v>
      </c>
      <c r="D14" s="6" t="s">
        <v>7</v>
      </c>
      <c r="E14" s="7" t="s">
        <v>8</v>
      </c>
      <c r="F14" s="6" t="s">
        <v>7</v>
      </c>
      <c r="G14" s="7" t="s">
        <v>8</v>
      </c>
      <c r="H14" s="8" t="s">
        <v>7</v>
      </c>
      <c r="I14" s="7" t="s">
        <v>8</v>
      </c>
      <c r="J14" s="33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</row>
    <row r="15" spans="1:1020" ht="39" customHeight="1" x14ac:dyDescent="0.25">
      <c r="A15" s="9" t="s">
        <v>11</v>
      </c>
      <c r="B15" s="10">
        <v>0.5</v>
      </c>
      <c r="C15" s="11">
        <f>B15*J15</f>
        <v>217815.88</v>
      </c>
      <c r="D15" s="10">
        <v>0.5</v>
      </c>
      <c r="E15" s="11">
        <f>D15*J15</f>
        <v>217815.88</v>
      </c>
      <c r="F15" s="10"/>
      <c r="G15" s="11"/>
      <c r="H15" s="10"/>
      <c r="I15" s="11"/>
      <c r="J15" s="12">
        <v>435631.76</v>
      </c>
      <c r="K15" s="13"/>
    </row>
    <row r="16" spans="1:1020" ht="39" customHeight="1" thickBot="1" x14ac:dyDescent="0.3">
      <c r="A16" s="9" t="s">
        <v>12</v>
      </c>
      <c r="B16" s="10">
        <v>0.2</v>
      </c>
      <c r="C16" s="11">
        <f>B16*J16</f>
        <v>165259.6480000001</v>
      </c>
      <c r="D16" s="10">
        <v>0.3</v>
      </c>
      <c r="E16" s="11">
        <f>D16*J16</f>
        <v>247889.47200000013</v>
      </c>
      <c r="F16" s="10">
        <v>0.3</v>
      </c>
      <c r="G16" s="11">
        <f>F16*J16</f>
        <v>247889.47200000013</v>
      </c>
      <c r="H16" s="10">
        <v>0.2</v>
      </c>
      <c r="I16" s="11">
        <f>H16*J16</f>
        <v>165259.6480000001</v>
      </c>
      <c r="J16" s="12">
        <v>826298.24000000046</v>
      </c>
      <c r="K16" s="13"/>
    </row>
    <row r="17" spans="1:11" ht="39" customHeight="1" thickBot="1" x14ac:dyDescent="0.3">
      <c r="A17" s="14" t="s">
        <v>6</v>
      </c>
      <c r="B17" s="15">
        <v>0.13808428359734695</v>
      </c>
      <c r="C17" s="16">
        <f>C16+C15</f>
        <v>383075.52800000011</v>
      </c>
      <c r="D17" s="15">
        <v>0.13808428359734695</v>
      </c>
      <c r="E17" s="16">
        <f>E16+E15</f>
        <v>465705.35200000013</v>
      </c>
      <c r="F17" s="17">
        <v>0.20000003169747929</v>
      </c>
      <c r="G17" s="16">
        <f>G16+G15</f>
        <v>247889.47200000013</v>
      </c>
      <c r="H17" s="15">
        <v>3.2739462569239187E-2</v>
      </c>
      <c r="I17" s="16">
        <f>I16+I15</f>
        <v>165259.6480000001</v>
      </c>
      <c r="J17" s="18">
        <v>1261929.9999999998</v>
      </c>
      <c r="K17" s="13"/>
    </row>
    <row r="18" spans="1:11" ht="39" customHeight="1" thickBot="1" x14ac:dyDescent="0.3">
      <c r="A18" s="14" t="s">
        <v>9</v>
      </c>
      <c r="B18" s="15">
        <v>0.13808428359734695</v>
      </c>
      <c r="C18" s="19">
        <f>C17</f>
        <v>383075.52800000011</v>
      </c>
      <c r="D18" s="15">
        <v>0.2761685671946939</v>
      </c>
      <c r="E18" s="19">
        <f>E17+C18</f>
        <v>848780.88000000024</v>
      </c>
      <c r="F18" s="15">
        <v>0.47616859889217322</v>
      </c>
      <c r="G18" s="19">
        <f>G17+E18</f>
        <v>1096670.3520000004</v>
      </c>
      <c r="H18" s="15">
        <v>0.50890806146141243</v>
      </c>
      <c r="I18" s="19">
        <f>I17+G18</f>
        <v>1261930.0000000005</v>
      </c>
      <c r="J18" s="18"/>
    </row>
    <row r="20" spans="1:11" x14ac:dyDescent="0.25">
      <c r="G20" s="24"/>
    </row>
    <row r="27" spans="1:11" ht="15.75" x14ac:dyDescent="0.25">
      <c r="C27" s="26"/>
      <c r="D27" s="26"/>
      <c r="E27" s="28" t="s">
        <v>13</v>
      </c>
      <c r="F27" s="26"/>
      <c r="G27" s="26"/>
      <c r="H27" s="30"/>
      <c r="J27" s="23"/>
    </row>
    <row r="28" spans="1:11" ht="15.75" x14ac:dyDescent="0.25">
      <c r="C28" s="27"/>
      <c r="D28" s="27"/>
      <c r="E28" s="29" t="s">
        <v>10</v>
      </c>
      <c r="F28" s="27"/>
      <c r="G28" s="27"/>
      <c r="H28" s="31"/>
      <c r="I28" s="23"/>
      <c r="J28" s="22"/>
    </row>
    <row r="29" spans="1:11" x14ac:dyDescent="0.25">
      <c r="B29" s="22"/>
      <c r="C29" s="22"/>
      <c r="D29" s="22"/>
      <c r="E29" s="22"/>
      <c r="F29" s="22"/>
      <c r="G29" s="22"/>
      <c r="H29" s="22"/>
      <c r="I29" s="22"/>
      <c r="J29" s="22"/>
    </row>
    <row r="30" spans="1:11" x14ac:dyDescent="0.25">
      <c r="B30" s="22"/>
      <c r="C30" s="22"/>
      <c r="D30" s="22"/>
      <c r="E30" s="22"/>
      <c r="F30" s="22"/>
      <c r="G30" s="22"/>
      <c r="H30" s="22"/>
      <c r="I30" s="22"/>
      <c r="J30" s="22"/>
    </row>
    <row r="31" spans="1:11" x14ac:dyDescent="0.25">
      <c r="B31" s="22"/>
      <c r="C31" s="22"/>
      <c r="D31" s="22"/>
      <c r="E31" s="22"/>
      <c r="F31" s="22"/>
      <c r="G31" s="22"/>
      <c r="H31" s="22"/>
      <c r="I31" s="22"/>
      <c r="J31" s="22"/>
    </row>
  </sheetData>
  <mergeCells count="7">
    <mergeCell ref="J13:J14"/>
    <mergeCell ref="A11:I11"/>
    <mergeCell ref="A13:A14"/>
    <mergeCell ref="B13:C13"/>
    <mergeCell ref="D13:E13"/>
    <mergeCell ref="F13:G13"/>
    <mergeCell ref="H13:I13"/>
  </mergeCells>
  <printOptions horizontalCentered="1" verticalCentered="1"/>
  <pageMargins left="0.51181102362204722" right="0.51181102362204722" top="0.39370078740157483" bottom="0.39370078740157483" header="0.51181102362204722" footer="0.51181102362204722"/>
  <pageSetup paperSize="9" scale="58" firstPageNumber="0" orientation="landscape" r:id="rId1"/>
  <rowBreaks count="1" manualBreakCount="1">
    <brk id="37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Licitação</vt:lpstr>
      <vt:lpstr>Licitação!Area_de_impressao</vt:lpstr>
      <vt:lpstr>Licitação!Print_Area_0</vt:lpstr>
      <vt:lpstr>Licitação!Print_Area_0_0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Arklok</dc:creator>
  <dc:description/>
  <cp:lastModifiedBy>joao</cp:lastModifiedBy>
  <cp:revision>6</cp:revision>
  <cp:lastPrinted>2025-05-20T21:39:15Z</cp:lastPrinted>
  <dcterms:created xsi:type="dcterms:W3CDTF">2017-03-10T18:42:36Z</dcterms:created>
  <dcterms:modified xsi:type="dcterms:W3CDTF">2025-06-04T20:49:33Z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